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69" i="1" l="1"/>
  <c r="J70" i="1"/>
  <c r="J71" i="1"/>
  <c r="J72" i="1"/>
  <c r="J73" i="1"/>
  <c r="J74" i="1"/>
  <c r="J68" i="1"/>
  <c r="F73" i="1"/>
  <c r="F74" i="1"/>
  <c r="F69" i="1"/>
  <c r="F70" i="1"/>
  <c r="F71" i="1"/>
  <c r="F72" i="1"/>
  <c r="F68" i="1"/>
  <c r="I62" i="1"/>
  <c r="I63" i="1"/>
  <c r="I64" i="1"/>
  <c r="I65" i="1"/>
  <c r="I66" i="1"/>
  <c r="I67" i="1"/>
  <c r="I61" i="1"/>
  <c r="F67" i="1"/>
  <c r="F62" i="1"/>
  <c r="F63" i="1"/>
  <c r="F64" i="1"/>
  <c r="F65" i="1"/>
  <c r="F66" i="1"/>
  <c r="F61" i="1"/>
  <c r="H55" i="1"/>
  <c r="H56" i="1"/>
  <c r="H57" i="1"/>
  <c r="H58" i="1"/>
  <c r="H59" i="1"/>
  <c r="H60" i="1"/>
  <c r="H54" i="1"/>
  <c r="F60" i="1"/>
  <c r="F58" i="1"/>
  <c r="F59" i="1"/>
  <c r="F55" i="1"/>
  <c r="F56" i="1"/>
  <c r="F57" i="1"/>
  <c r="F54" i="1"/>
  <c r="F47" i="1"/>
  <c r="G47" i="1" l="1"/>
  <c r="F48" i="1"/>
  <c r="G48" i="1" l="1"/>
  <c r="G49" i="1"/>
  <c r="G50" i="1"/>
  <c r="G51" i="1"/>
  <c r="G52" i="1"/>
  <c r="G53" i="1"/>
  <c r="F53" i="1"/>
  <c r="F49" i="1"/>
  <c r="F50" i="1"/>
  <c r="F51" i="1"/>
  <c r="F52" i="1"/>
  <c r="D17" i="1" l="1"/>
  <c r="J11" i="1" l="1"/>
  <c r="J6" i="1"/>
  <c r="J7" i="1"/>
  <c r="J8" i="1"/>
  <c r="J9" i="1"/>
  <c r="J10" i="1"/>
  <c r="J12" i="1"/>
  <c r="J5" i="1"/>
  <c r="D67" i="1"/>
  <c r="D68" i="1"/>
  <c r="D69" i="1"/>
  <c r="D70" i="1"/>
  <c r="D71" i="1"/>
  <c r="D72" i="1"/>
  <c r="D66" i="1"/>
  <c r="D60" i="1"/>
  <c r="D61" i="1"/>
  <c r="D62" i="1"/>
  <c r="D63" i="1"/>
  <c r="D64" i="1"/>
  <c r="D65" i="1"/>
  <c r="D59" i="1"/>
  <c r="D53" i="1"/>
  <c r="D54" i="1"/>
  <c r="D55" i="1"/>
  <c r="D56" i="1"/>
  <c r="D57" i="1"/>
  <c r="D58" i="1"/>
  <c r="D52" i="1"/>
  <c r="D46" i="1"/>
  <c r="D47" i="1"/>
  <c r="D48" i="1"/>
  <c r="D49" i="1"/>
  <c r="D50" i="1"/>
  <c r="D51" i="1"/>
  <c r="D45" i="1"/>
  <c r="D39" i="1"/>
  <c r="D40" i="1"/>
  <c r="D41" i="1"/>
  <c r="D42" i="1"/>
  <c r="D43" i="1"/>
  <c r="D44" i="1"/>
  <c r="D38" i="1"/>
  <c r="D32" i="1"/>
  <c r="D33" i="1"/>
  <c r="D34" i="1"/>
  <c r="D35" i="1"/>
  <c r="D36" i="1"/>
  <c r="D37" i="1"/>
  <c r="D31" i="1"/>
  <c r="D25" i="1"/>
  <c r="D26" i="1"/>
  <c r="D27" i="1"/>
  <c r="D28" i="1"/>
  <c r="D29" i="1"/>
  <c r="D30" i="1"/>
  <c r="D24" i="1"/>
  <c r="D18" i="1"/>
  <c r="D19" i="1"/>
  <c r="D20" i="1"/>
  <c r="D21" i="1"/>
  <c r="D22" i="1"/>
  <c r="D23" i="1"/>
  <c r="H12" i="1" l="1"/>
  <c r="G12" i="1"/>
  <c r="G11" i="1"/>
  <c r="G10" i="1"/>
  <c r="G9" i="1"/>
  <c r="G8" i="1"/>
  <c r="G7" i="1"/>
  <c r="G6" i="1"/>
  <c r="G5" i="1"/>
  <c r="H6" i="1" l="1"/>
  <c r="H7" i="1"/>
  <c r="H8" i="1"/>
  <c r="H9" i="1"/>
  <c r="H10" i="1"/>
  <c r="H11" i="1"/>
  <c r="H5" i="1"/>
  <c r="F6" i="1" l="1"/>
  <c r="F7" i="1"/>
  <c r="F8" i="1"/>
  <c r="F9" i="1"/>
  <c r="F10" i="1"/>
  <c r="F11" i="1"/>
  <c r="F5" i="1"/>
  <c r="E12" i="1"/>
  <c r="F12" i="1" s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<sst xmlns="http://schemas.openxmlformats.org/spreadsheetml/2006/main" count="84" uniqueCount="29">
  <si>
    <t xml:space="preserve">This experiment was a replication of the 'Temperature and Moisture 06092013' experiment, except it used less degraded bottom bead material </t>
  </si>
  <si>
    <t>Label</t>
  </si>
  <si>
    <t>Lin_Flux</t>
  </si>
  <si>
    <t>Chamber 1</t>
  </si>
  <si>
    <t>Chamber 2</t>
  </si>
  <si>
    <t>Chamber 3</t>
  </si>
  <si>
    <t>Chamber 4</t>
  </si>
  <si>
    <t>Chamber 5</t>
  </si>
  <si>
    <t>Chamber 6</t>
  </si>
  <si>
    <t>Chamber 7</t>
  </si>
  <si>
    <t>Chamber 8</t>
  </si>
  <si>
    <t>Temperature</t>
  </si>
  <si>
    <t>Linear Flux adjusted for actual sample mass</t>
  </si>
  <si>
    <t>Samples</t>
  </si>
  <si>
    <t>Container</t>
  </si>
  <si>
    <t>Treatment</t>
  </si>
  <si>
    <t>Wet weight</t>
  </si>
  <si>
    <t>Oven dry weight</t>
  </si>
  <si>
    <t>Post experiment weight</t>
  </si>
  <si>
    <t>Tray weight</t>
  </si>
  <si>
    <t>Saturated</t>
  </si>
  <si>
    <t>Drying 1</t>
  </si>
  <si>
    <t>Drying 2</t>
  </si>
  <si>
    <t>Air Dry</t>
  </si>
  <si>
    <t>Weight lost during experiment</t>
  </si>
  <si>
    <t>Moisture content (%)</t>
  </si>
  <si>
    <t>weight lost during experiment as % of wet weight</t>
  </si>
  <si>
    <t>Temp</t>
  </si>
  <si>
    <t>Air 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</si>
</sst>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300% MC</c:v>
          </c:tx>
          <c:spPr>
            <a:ln w="28575">
              <a:noFill/>
            </a:ln>
          </c:spPr>
          <c:xVal>
            <c:numRef>
              <c:f>Sheet1!$A$17:$A$23</c:f>
              <c:numCache>
                <c:formatCode>General</c:formatCode>
                <c:ptCount val="7"/>
                <c:pt idx="0">
                  <c:v>5.7</c:v>
                </c:pt>
                <c:pt idx="1">
                  <c:v>9.9</c:v>
                </c:pt>
                <c:pt idx="2">
                  <c:v>15.2</c:v>
                </c:pt>
                <c:pt idx="3">
                  <c:v>20.6</c:v>
                </c:pt>
                <c:pt idx="4">
                  <c:v>24.7</c:v>
                </c:pt>
                <c:pt idx="5">
                  <c:v>29.5</c:v>
                </c:pt>
                <c:pt idx="6">
                  <c:v>35.200000000000003</c:v>
                </c:pt>
              </c:numCache>
            </c:numRef>
          </c:xVal>
          <c:yVal>
            <c:numRef>
              <c:f>Sheet1!$D$17:$D$23</c:f>
              <c:numCache>
                <c:formatCode>General</c:formatCode>
                <c:ptCount val="7"/>
                <c:pt idx="0">
                  <c:v>-8.5922009253139461E-2</c:v>
                </c:pt>
                <c:pt idx="1">
                  <c:v>0.66754791804362201</c:v>
                </c:pt>
                <c:pt idx="2">
                  <c:v>0.49570389953734306</c:v>
                </c:pt>
                <c:pt idx="3">
                  <c:v>0.91870456047587579</c:v>
                </c:pt>
                <c:pt idx="4">
                  <c:v>1.1962987442167881</c:v>
                </c:pt>
                <c:pt idx="5">
                  <c:v>1.6986120290812954</c:v>
                </c:pt>
                <c:pt idx="6">
                  <c:v>1.0971579643093192</c:v>
                </c:pt>
              </c:numCache>
            </c:numRef>
          </c:yVal>
          <c:smooth val="0"/>
        </c:ser>
        <c:ser>
          <c:idx val="1"/>
          <c:order val="1"/>
          <c:tx>
            <c:v>230% MC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Sheet1!$A$24:$A$30</c:f>
              <c:numCache>
                <c:formatCode>General</c:formatCode>
                <c:ptCount val="7"/>
                <c:pt idx="0">
                  <c:v>5.8</c:v>
                </c:pt>
                <c:pt idx="1">
                  <c:v>9.8000000000000007</c:v>
                </c:pt>
                <c:pt idx="2">
                  <c:v>15.2</c:v>
                </c:pt>
                <c:pt idx="3">
                  <c:v>20.5</c:v>
                </c:pt>
                <c:pt idx="4">
                  <c:v>24.6</c:v>
                </c:pt>
                <c:pt idx="5">
                  <c:v>29.4</c:v>
                </c:pt>
                <c:pt idx="6">
                  <c:v>34.6</c:v>
                </c:pt>
              </c:numCache>
            </c:numRef>
          </c:xVal>
          <c:yVal>
            <c:numRef>
              <c:f>Sheet1!$D$24:$D$30</c:f>
              <c:numCache>
                <c:formatCode>General</c:formatCode>
                <c:ptCount val="7"/>
                <c:pt idx="0">
                  <c:v>-0.18804061677322309</c:v>
                </c:pt>
                <c:pt idx="1">
                  <c:v>0.69198946972546105</c:v>
                </c:pt>
                <c:pt idx="2">
                  <c:v>0.38360285821737511</c:v>
                </c:pt>
                <c:pt idx="3">
                  <c:v>0.3535163595336594</c:v>
                </c:pt>
                <c:pt idx="4">
                  <c:v>0.6393380970289585</c:v>
                </c:pt>
                <c:pt idx="5">
                  <c:v>0.94772470853704438</c:v>
                </c:pt>
                <c:pt idx="6">
                  <c:v>-0.11282437006393385</c:v>
                </c:pt>
              </c:numCache>
            </c:numRef>
          </c:yVal>
          <c:smooth val="0"/>
        </c:ser>
        <c:ser>
          <c:idx val="2"/>
          <c:order val="2"/>
          <c:tx>
            <c:v>100% MC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Sheet1!$A$31:$A$37</c:f>
              <c:numCache>
                <c:formatCode>General</c:formatCode>
                <c:ptCount val="7"/>
                <c:pt idx="0">
                  <c:v>5.6</c:v>
                </c:pt>
                <c:pt idx="1">
                  <c:v>9.5</c:v>
                </c:pt>
                <c:pt idx="2">
                  <c:v>15.2</c:v>
                </c:pt>
                <c:pt idx="3">
                  <c:v>20.100000000000001</c:v>
                </c:pt>
                <c:pt idx="4">
                  <c:v>24.9</c:v>
                </c:pt>
                <c:pt idx="5">
                  <c:v>30.2</c:v>
                </c:pt>
                <c:pt idx="6">
                  <c:v>35.1</c:v>
                </c:pt>
              </c:numCache>
            </c:numRef>
          </c:xVal>
          <c:yVal>
            <c:numRef>
              <c:f>Sheet1!$D$31:$D$37</c:f>
              <c:numCache>
                <c:formatCode>General</c:formatCode>
                <c:ptCount val="7"/>
                <c:pt idx="0">
                  <c:v>-8.4507042253521111E-2</c:v>
                </c:pt>
                <c:pt idx="1">
                  <c:v>-2.2535211267605632E-2</c:v>
                </c:pt>
                <c:pt idx="2">
                  <c:v>5.6338028169014079E-2</c:v>
                </c:pt>
                <c:pt idx="3">
                  <c:v>0.15211267605633802</c:v>
                </c:pt>
                <c:pt idx="4">
                  <c:v>0.72676056338028161</c:v>
                </c:pt>
                <c:pt idx="5">
                  <c:v>1.1661971830985913</c:v>
                </c:pt>
                <c:pt idx="6">
                  <c:v>0.52394366197183095</c:v>
                </c:pt>
              </c:numCache>
            </c:numRef>
          </c:yVal>
          <c:smooth val="0"/>
        </c:ser>
        <c:ser>
          <c:idx val="3"/>
          <c:order val="3"/>
          <c:tx>
            <c:v>8.5% MC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xVal>
            <c:numRef>
              <c:f>Sheet1!$A$38:$A$44</c:f>
              <c:numCache>
                <c:formatCode>General</c:formatCode>
                <c:ptCount val="7"/>
                <c:pt idx="0">
                  <c:v>5.7</c:v>
                </c:pt>
                <c:pt idx="1">
                  <c:v>9.6</c:v>
                </c:pt>
                <c:pt idx="2">
                  <c:v>15.6</c:v>
                </c:pt>
                <c:pt idx="3">
                  <c:v>20.100000000000001</c:v>
                </c:pt>
                <c:pt idx="4">
                  <c:v>24.8</c:v>
                </c:pt>
                <c:pt idx="5">
                  <c:v>30</c:v>
                </c:pt>
                <c:pt idx="6">
                  <c:v>35.1</c:v>
                </c:pt>
              </c:numCache>
            </c:numRef>
          </c:xVal>
          <c:yVal>
            <c:numRef>
              <c:f>Sheet1!$D$38:$D$44</c:f>
              <c:numCache>
                <c:formatCode>General</c:formatCode>
                <c:ptCount val="7"/>
                <c:pt idx="0">
                  <c:v>-0.37789865445176063</c:v>
                </c:pt>
                <c:pt idx="1">
                  <c:v>-0.31491554537646721</c:v>
                </c:pt>
                <c:pt idx="2">
                  <c:v>-0.16032064128256512</c:v>
                </c:pt>
                <c:pt idx="3">
                  <c:v>-0.18322359003721725</c:v>
                </c:pt>
                <c:pt idx="4">
                  <c:v>-0.13741769252791294</c:v>
                </c:pt>
                <c:pt idx="5">
                  <c:v>-0.28628685943315196</c:v>
                </c:pt>
                <c:pt idx="6">
                  <c:v>-0.40080160320641273</c:v>
                </c:pt>
              </c:numCache>
            </c:numRef>
          </c:yVal>
          <c:smooth val="0"/>
        </c:ser>
        <c:ser>
          <c:idx val="4"/>
          <c:order val="4"/>
          <c:tx>
            <c:v>275%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xVal>
            <c:numRef>
              <c:f>Sheet1!$A$45:$A$51</c:f>
              <c:numCache>
                <c:formatCode>General</c:formatCode>
                <c:ptCount val="7"/>
                <c:pt idx="0">
                  <c:v>5.7</c:v>
                </c:pt>
                <c:pt idx="1">
                  <c:v>9.4</c:v>
                </c:pt>
                <c:pt idx="2">
                  <c:v>16</c:v>
                </c:pt>
                <c:pt idx="3">
                  <c:v>19.899999999999999</c:v>
                </c:pt>
                <c:pt idx="4">
                  <c:v>25</c:v>
                </c:pt>
                <c:pt idx="5">
                  <c:v>30.4</c:v>
                </c:pt>
                <c:pt idx="6">
                  <c:v>35.9</c:v>
                </c:pt>
              </c:numCache>
            </c:numRef>
          </c:xVal>
          <c:yVal>
            <c:numRef>
              <c:f>Sheet1!$D$45:$D$51</c:f>
              <c:numCache>
                <c:formatCode>General</c:formatCode>
                <c:ptCount val="7"/>
                <c:pt idx="0">
                  <c:v>0.82526013634732709</c:v>
                </c:pt>
                <c:pt idx="1">
                  <c:v>0.59562253318981007</c:v>
                </c:pt>
                <c:pt idx="2">
                  <c:v>0.60997488338715489</c:v>
                </c:pt>
                <c:pt idx="3">
                  <c:v>0.60997488338715489</c:v>
                </c:pt>
                <c:pt idx="4">
                  <c:v>1.4782920703265165</c:v>
                </c:pt>
                <c:pt idx="5">
                  <c:v>2.1026193039110166</c:v>
                </c:pt>
                <c:pt idx="6">
                  <c:v>1.9878005023322578</c:v>
                </c:pt>
              </c:numCache>
            </c:numRef>
          </c:yVal>
          <c:smooth val="0"/>
        </c:ser>
        <c:ser>
          <c:idx val="5"/>
          <c:order val="5"/>
          <c:tx>
            <c:v>200%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Sheet1!$A$52:$A$58</c:f>
              <c:numCache>
                <c:formatCode>General</c:formatCode>
                <c:ptCount val="7"/>
                <c:pt idx="0">
                  <c:v>6</c:v>
                </c:pt>
                <c:pt idx="1">
                  <c:v>9.5</c:v>
                </c:pt>
                <c:pt idx="2">
                  <c:v>16.600000000000001</c:v>
                </c:pt>
                <c:pt idx="3">
                  <c:v>19.899999999999999</c:v>
                </c:pt>
                <c:pt idx="4">
                  <c:v>25</c:v>
                </c:pt>
                <c:pt idx="5">
                  <c:v>30</c:v>
                </c:pt>
                <c:pt idx="6">
                  <c:v>35.4</c:v>
                </c:pt>
              </c:numCache>
            </c:numRef>
          </c:xVal>
          <c:yVal>
            <c:numRef>
              <c:f>Sheet1!$D$52:$D$58</c:f>
              <c:numCache>
                <c:formatCode>General</c:formatCode>
                <c:ptCount val="7"/>
                <c:pt idx="0">
                  <c:v>-2.1330275229357802</c:v>
                </c:pt>
                <c:pt idx="1">
                  <c:v>-1.6972477064220188</c:v>
                </c:pt>
                <c:pt idx="2">
                  <c:v>-0.30581039755351691</c:v>
                </c:pt>
                <c:pt idx="3">
                  <c:v>-8.4097859327217139E-2</c:v>
                </c:pt>
                <c:pt idx="4">
                  <c:v>0.61926605504587173</c:v>
                </c:pt>
                <c:pt idx="5">
                  <c:v>0.98623853211009194</c:v>
                </c:pt>
                <c:pt idx="6">
                  <c:v>-0.48165137614678905</c:v>
                </c:pt>
              </c:numCache>
            </c:numRef>
          </c:yVal>
          <c:smooth val="0"/>
        </c:ser>
        <c:ser>
          <c:idx val="6"/>
          <c:order val="6"/>
          <c:tx>
            <c:v>125%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xVal>
            <c:numRef>
              <c:f>Sheet1!$A$59:$A$65</c:f>
              <c:numCache>
                <c:formatCode>General</c:formatCode>
                <c:ptCount val="7"/>
                <c:pt idx="0">
                  <c:v>6</c:v>
                </c:pt>
                <c:pt idx="1">
                  <c:v>9.8000000000000007</c:v>
                </c:pt>
                <c:pt idx="2">
                  <c:v>16.5</c:v>
                </c:pt>
                <c:pt idx="3">
                  <c:v>19.8</c:v>
                </c:pt>
                <c:pt idx="4">
                  <c:v>24.9</c:v>
                </c:pt>
                <c:pt idx="5">
                  <c:v>30</c:v>
                </c:pt>
                <c:pt idx="6">
                  <c:v>35.4</c:v>
                </c:pt>
              </c:numCache>
            </c:numRef>
          </c:xVal>
          <c:yVal>
            <c:numRef>
              <c:f>Sheet1!$D$59:$D$65</c:f>
              <c:numCache>
                <c:formatCode>General</c:formatCode>
                <c:ptCount val="7"/>
                <c:pt idx="0">
                  <c:v>-0.60655737704918034</c:v>
                </c:pt>
                <c:pt idx="1">
                  <c:v>-0.27322404371584696</c:v>
                </c:pt>
                <c:pt idx="2">
                  <c:v>0.2896174863387978</c:v>
                </c:pt>
                <c:pt idx="3">
                  <c:v>0.53551912568306004</c:v>
                </c:pt>
                <c:pt idx="4">
                  <c:v>0.90710382513661192</c:v>
                </c:pt>
                <c:pt idx="5">
                  <c:v>1.2459016393442621</c:v>
                </c:pt>
                <c:pt idx="6">
                  <c:v>0.40983606557377045</c:v>
                </c:pt>
              </c:numCache>
            </c:numRef>
          </c:yVal>
          <c:smooth val="0"/>
        </c:ser>
        <c:ser>
          <c:idx val="7"/>
          <c:order val="7"/>
          <c:tx>
            <c:v>8%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xVal>
            <c:numRef>
              <c:f>Sheet1!$A$66:$A$72</c:f>
              <c:numCache>
                <c:formatCode>General</c:formatCode>
                <c:ptCount val="7"/>
                <c:pt idx="0">
                  <c:v>6.2</c:v>
                </c:pt>
                <c:pt idx="1">
                  <c:v>9.1999999999999993</c:v>
                </c:pt>
                <c:pt idx="2">
                  <c:v>16.899999999999999</c:v>
                </c:pt>
                <c:pt idx="3">
                  <c:v>19.8</c:v>
                </c:pt>
                <c:pt idx="4">
                  <c:v>24.9</c:v>
                </c:pt>
                <c:pt idx="5">
                  <c:v>30.1</c:v>
                </c:pt>
                <c:pt idx="6">
                  <c:v>35.299999999999997</c:v>
                </c:pt>
              </c:numCache>
            </c:numRef>
          </c:xVal>
          <c:yVal>
            <c:numRef>
              <c:f>Sheet1!$D$66:$D$72</c:f>
              <c:numCache>
                <c:formatCode>General</c:formatCode>
                <c:ptCount val="7"/>
                <c:pt idx="0">
                  <c:v>-0.28110359187922956</c:v>
                </c:pt>
                <c:pt idx="1">
                  <c:v>0.29672045809474229</c:v>
                </c:pt>
                <c:pt idx="2">
                  <c:v>0.22904737116085372</c:v>
                </c:pt>
                <c:pt idx="3">
                  <c:v>0.1353461738677772</c:v>
                </c:pt>
                <c:pt idx="4">
                  <c:v>0.15616866215512754</c:v>
                </c:pt>
                <c:pt idx="5">
                  <c:v>0.14575741801145237</c:v>
                </c:pt>
                <c:pt idx="6">
                  <c:v>-0.10931806350858927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53856"/>
        <c:axId val="106156416"/>
      </c:scatterChart>
      <c:valAx>
        <c:axId val="1061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156416"/>
        <c:crosses val="autoZero"/>
        <c:crossBetween val="midCat"/>
      </c:valAx>
      <c:valAx>
        <c:axId val="1061564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umol CO2 kg/sec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153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1219200</xdr:colOff>
      <xdr:row>13</xdr:row>
      <xdr:rowOff>147637</xdr:rowOff>
    </xdr:from>
    <xdr:to>
      <xdr:col>18</xdr:col>
      <xdr:colOff>390525</xdr:colOff>
      <xdr:row>44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>
      <selection activeCell="A4" sqref="A4:H12"/>
    </sheetView>
  </sheetViews>
  <sheetFormatPr defaultRowHeight="15" x14ac:dyDescent="0.25"/>
  <cols>
    <col min="1" max="1" width="12.7109375" customWidth="1"/>
    <col min="2" max="2" width="10.42578125" bestFit="1" customWidth="1"/>
    <col min="3" max="3" width="11.28515625" bestFit="1" customWidth="1"/>
    <col min="4" max="4" width="11.28515625" customWidth="1"/>
    <col min="5" max="5" width="22.7109375" bestFit="1" customWidth="1"/>
    <col min="6" max="6" width="28.7109375" bestFit="1" customWidth="1"/>
    <col min="7" max="7" width="15.7109375" bestFit="1" customWidth="1"/>
    <col min="8" max="8" width="16.42578125" bestFit="1" customWidth="1"/>
  </cols>
  <sheetData>
    <row r="1" spans="1:10" x14ac:dyDescent="0.25">
      <c r="A1" t="s">
        <v>0</v>
      </c>
    </row>
    <row r="3" spans="1:10" x14ac:dyDescent="0.25">
      <c r="A3" s="2" t="s">
        <v>13</v>
      </c>
    </row>
    <row r="4" spans="1:10" x14ac:dyDescent="0.25">
      <c r="A4" t="s">
        <v>14</v>
      </c>
      <c r="B4" t="s">
        <v>15</v>
      </c>
      <c r="C4" t="s">
        <v>16</v>
      </c>
      <c r="D4" t="s">
        <v>19</v>
      </c>
      <c r="E4" t="s">
        <v>18</v>
      </c>
      <c r="F4" t="s">
        <v>24</v>
      </c>
      <c r="G4" t="s">
        <v>17</v>
      </c>
      <c r="H4" t="s">
        <v>25</v>
      </c>
      <c r="J4" t="s">
        <v>26</v>
      </c>
    </row>
    <row r="5" spans="1:10" x14ac:dyDescent="0.25">
      <c r="A5">
        <v>1</v>
      </c>
      <c r="B5" t="s">
        <v>20</v>
      </c>
      <c r="C5">
        <v>12.148</v>
      </c>
      <c r="D5">
        <v>10.02</v>
      </c>
      <c r="E5">
        <f>21.421-D5</f>
        <v>11.401</v>
      </c>
      <c r="F5" s="3">
        <f>C5-E5</f>
        <v>0.74699999999999989</v>
      </c>
      <c r="G5">
        <f>13.046-D5</f>
        <v>3.0259999999999998</v>
      </c>
      <c r="H5">
        <f>((C5-G5)/G5)*100</f>
        <v>301.45406477197622</v>
      </c>
      <c r="J5">
        <f>(F5/C5)*100</f>
        <v>6.1491603556140921</v>
      </c>
    </row>
    <row r="6" spans="1:10" x14ac:dyDescent="0.25">
      <c r="A6">
        <v>2</v>
      </c>
      <c r="B6" t="s">
        <v>21</v>
      </c>
      <c r="C6">
        <v>8.75</v>
      </c>
      <c r="D6">
        <v>9.8420000000000005</v>
      </c>
      <c r="E6">
        <f>18.252-D6</f>
        <v>8.4099999999999984</v>
      </c>
      <c r="F6" s="3">
        <f t="shared" ref="F6:F11" si="0">C6-E6</f>
        <v>0.34000000000000163</v>
      </c>
      <c r="G6">
        <f>12.501-D6</f>
        <v>2.6589999999999989</v>
      </c>
      <c r="H6">
        <f t="shared" ref="H6:H11" si="1">((C6-G6)/G6)*100</f>
        <v>229.07107935314039</v>
      </c>
      <c r="J6">
        <f t="shared" ref="J6:J12" si="2">(F6/C6)*100</f>
        <v>3.8857142857143043</v>
      </c>
    </row>
    <row r="7" spans="1:10" x14ac:dyDescent="0.25">
      <c r="A7">
        <v>3</v>
      </c>
      <c r="B7" t="s">
        <v>22</v>
      </c>
      <c r="C7">
        <v>7.1429999999999998</v>
      </c>
      <c r="D7">
        <v>10.667</v>
      </c>
      <c r="E7">
        <f>17.781-D7</f>
        <v>7.113999999999999</v>
      </c>
      <c r="F7" s="3">
        <f t="shared" si="0"/>
        <v>2.9000000000000803E-2</v>
      </c>
      <c r="G7">
        <f>14.217-D7</f>
        <v>3.5500000000000007</v>
      </c>
      <c r="H7">
        <f t="shared" si="1"/>
        <v>101.21126760563375</v>
      </c>
      <c r="J7">
        <f t="shared" si="2"/>
        <v>0.40599188016240795</v>
      </c>
    </row>
    <row r="8" spans="1:10" x14ac:dyDescent="0.25">
      <c r="A8">
        <v>4</v>
      </c>
      <c r="B8" t="s">
        <v>23</v>
      </c>
      <c r="C8">
        <v>3.7919999999999998</v>
      </c>
      <c r="D8">
        <v>9.9359999999999999</v>
      </c>
      <c r="E8">
        <f>13.771-D8</f>
        <v>3.8350000000000009</v>
      </c>
      <c r="F8" s="3">
        <f t="shared" si="0"/>
        <v>-4.3000000000001037E-2</v>
      </c>
      <c r="G8">
        <f>13.429-D8</f>
        <v>3.4930000000000003</v>
      </c>
      <c r="H8">
        <f t="shared" si="1"/>
        <v>8.559977097051231</v>
      </c>
      <c r="J8">
        <f t="shared" si="2"/>
        <v>-1.1339662447257659</v>
      </c>
    </row>
    <row r="9" spans="1:10" x14ac:dyDescent="0.25">
      <c r="A9">
        <v>5</v>
      </c>
      <c r="B9" t="s">
        <v>20</v>
      </c>
      <c r="C9">
        <v>10.492000000000001</v>
      </c>
      <c r="D9">
        <v>9.9130000000000003</v>
      </c>
      <c r="E9">
        <f>19.94-D9</f>
        <v>10.027000000000001</v>
      </c>
      <c r="F9" s="3">
        <f t="shared" si="0"/>
        <v>0.46499999999999986</v>
      </c>
      <c r="G9">
        <f>12.7-D9</f>
        <v>2.786999999999999</v>
      </c>
      <c r="H9">
        <f t="shared" si="1"/>
        <v>276.46214567635468</v>
      </c>
      <c r="J9">
        <f t="shared" si="2"/>
        <v>4.4319481509721674</v>
      </c>
    </row>
    <row r="10" spans="1:10" x14ac:dyDescent="0.25">
      <c r="A10">
        <v>6</v>
      </c>
      <c r="B10" t="s">
        <v>21</v>
      </c>
      <c r="C10">
        <v>8.0389999999999997</v>
      </c>
      <c r="D10">
        <v>9.9749999999999996</v>
      </c>
      <c r="E10">
        <f>17.664-D10</f>
        <v>7.6890000000000018</v>
      </c>
      <c r="F10" s="3">
        <f t="shared" si="0"/>
        <v>0.34999999999999787</v>
      </c>
      <c r="G10">
        <f>12.591-D10</f>
        <v>2.6159999999999997</v>
      </c>
      <c r="H10">
        <f t="shared" si="1"/>
        <v>207.30122324159024</v>
      </c>
      <c r="J10">
        <f t="shared" si="2"/>
        <v>4.3537753451921617</v>
      </c>
    </row>
    <row r="11" spans="1:10" x14ac:dyDescent="0.25">
      <c r="A11">
        <v>7</v>
      </c>
      <c r="B11" t="s">
        <v>22</v>
      </c>
      <c r="C11">
        <v>8.2520000000000007</v>
      </c>
      <c r="D11">
        <v>9.9830000000000005</v>
      </c>
      <c r="E11">
        <f>17.891-D11</f>
        <v>7.9079999999999977</v>
      </c>
      <c r="F11" s="3">
        <f t="shared" si="0"/>
        <v>0.34400000000000297</v>
      </c>
      <c r="G11">
        <f>13.643-D11</f>
        <v>3.66</v>
      </c>
      <c r="H11">
        <f t="shared" si="1"/>
        <v>125.46448087431695</v>
      </c>
      <c r="J11">
        <f>(F11/C11)*100</f>
        <v>4.1686863790596576</v>
      </c>
    </row>
    <row r="12" spans="1:10" x14ac:dyDescent="0.25">
      <c r="A12">
        <v>8</v>
      </c>
      <c r="B12" t="s">
        <v>23</v>
      </c>
      <c r="C12">
        <v>4.1740000000000004</v>
      </c>
      <c r="D12">
        <v>10.78</v>
      </c>
      <c r="E12">
        <f>14.962-D12</f>
        <v>4.1820000000000004</v>
      </c>
      <c r="F12" s="3">
        <f>C12-E12</f>
        <v>-8.0000000000000071E-3</v>
      </c>
      <c r="G12">
        <f>14.622-D12</f>
        <v>3.8420000000000005</v>
      </c>
      <c r="H12">
        <f>((C12-G12)/G12)*100</f>
        <v>8.6413326392503844</v>
      </c>
      <c r="J12">
        <f t="shared" si="2"/>
        <v>-0.19166267369429821</v>
      </c>
    </row>
    <row r="16" spans="1:10" x14ac:dyDescent="0.25">
      <c r="A16" s="2" t="s">
        <v>11</v>
      </c>
      <c r="B16" s="2" t="s">
        <v>1</v>
      </c>
      <c r="C16" s="2" t="s">
        <v>2</v>
      </c>
      <c r="D16" s="2" t="s">
        <v>12</v>
      </c>
    </row>
    <row r="17" spans="1:7" x14ac:dyDescent="0.25">
      <c r="A17">
        <v>5.7</v>
      </c>
      <c r="B17" t="s">
        <v>3</v>
      </c>
      <c r="C17">
        <v>-0.13</v>
      </c>
      <c r="D17">
        <f>C17*(20/($G$5*10))</f>
        <v>-8.5922009253139461E-2</v>
      </c>
      <c r="G17" s="1"/>
    </row>
    <row r="18" spans="1:7" x14ac:dyDescent="0.25">
      <c r="A18">
        <v>9.9</v>
      </c>
      <c r="B18" t="s">
        <v>3</v>
      </c>
      <c r="C18">
        <v>1.01</v>
      </c>
      <c r="D18">
        <f t="shared" ref="D18:D23" si="3">C18*(20/($G$5*10))</f>
        <v>0.66754791804362201</v>
      </c>
      <c r="G18" s="1"/>
    </row>
    <row r="19" spans="1:7" x14ac:dyDescent="0.25">
      <c r="A19">
        <v>15.2</v>
      </c>
      <c r="B19" t="s">
        <v>3</v>
      </c>
      <c r="C19">
        <v>0.75</v>
      </c>
      <c r="D19">
        <f t="shared" si="3"/>
        <v>0.49570389953734306</v>
      </c>
      <c r="G19" s="1"/>
    </row>
    <row r="20" spans="1:7" x14ac:dyDescent="0.25">
      <c r="A20">
        <v>20.6</v>
      </c>
      <c r="B20" t="s">
        <v>3</v>
      </c>
      <c r="C20">
        <v>1.39</v>
      </c>
      <c r="D20">
        <f t="shared" si="3"/>
        <v>0.91870456047587579</v>
      </c>
      <c r="G20" s="1"/>
    </row>
    <row r="21" spans="1:7" x14ac:dyDescent="0.25">
      <c r="A21">
        <v>24.7</v>
      </c>
      <c r="B21" t="s">
        <v>3</v>
      </c>
      <c r="C21">
        <v>1.81</v>
      </c>
      <c r="D21">
        <f t="shared" si="3"/>
        <v>1.1962987442167881</v>
      </c>
      <c r="F21" s="1"/>
    </row>
    <row r="22" spans="1:7" x14ac:dyDescent="0.25">
      <c r="A22">
        <v>29.5</v>
      </c>
      <c r="B22" t="s">
        <v>3</v>
      </c>
      <c r="C22">
        <v>2.57</v>
      </c>
      <c r="D22">
        <f t="shared" si="3"/>
        <v>1.6986120290812954</v>
      </c>
      <c r="F22" s="1"/>
    </row>
    <row r="23" spans="1:7" x14ac:dyDescent="0.25">
      <c r="A23">
        <v>35.200000000000003</v>
      </c>
      <c r="B23" t="s">
        <v>3</v>
      </c>
      <c r="C23">
        <v>1.66</v>
      </c>
      <c r="D23">
        <f t="shared" si="3"/>
        <v>1.0971579643093192</v>
      </c>
      <c r="F23" s="1"/>
    </row>
    <row r="24" spans="1:7" x14ac:dyDescent="0.25">
      <c r="A24">
        <v>5.8</v>
      </c>
      <c r="B24" t="s">
        <v>4</v>
      </c>
      <c r="C24">
        <v>-0.25</v>
      </c>
      <c r="D24">
        <f>C24*(20/($G$6*10))</f>
        <v>-0.18804061677322309</v>
      </c>
      <c r="F24" s="1"/>
    </row>
    <row r="25" spans="1:7" x14ac:dyDescent="0.25">
      <c r="A25">
        <v>9.8000000000000007</v>
      </c>
      <c r="B25" t="s">
        <v>4</v>
      </c>
      <c r="C25">
        <v>0.92</v>
      </c>
      <c r="D25">
        <f t="shared" ref="D25:D30" si="4">C25*(20/($G$6*10))</f>
        <v>0.69198946972546105</v>
      </c>
      <c r="F25" s="1"/>
    </row>
    <row r="26" spans="1:7" x14ac:dyDescent="0.25">
      <c r="A26">
        <v>15.2</v>
      </c>
      <c r="B26" t="s">
        <v>4</v>
      </c>
      <c r="C26">
        <v>0.51</v>
      </c>
      <c r="D26">
        <f t="shared" si="4"/>
        <v>0.38360285821737511</v>
      </c>
      <c r="F26" s="1"/>
    </row>
    <row r="27" spans="1:7" x14ac:dyDescent="0.25">
      <c r="A27">
        <v>20.5</v>
      </c>
      <c r="B27" t="s">
        <v>4</v>
      </c>
      <c r="C27">
        <v>0.47</v>
      </c>
      <c r="D27">
        <f t="shared" si="4"/>
        <v>0.3535163595336594</v>
      </c>
      <c r="F27" s="1"/>
    </row>
    <row r="28" spans="1:7" x14ac:dyDescent="0.25">
      <c r="A28">
        <v>24.6</v>
      </c>
      <c r="B28" t="s">
        <v>4</v>
      </c>
      <c r="C28">
        <v>0.85</v>
      </c>
      <c r="D28">
        <f t="shared" si="4"/>
        <v>0.6393380970289585</v>
      </c>
      <c r="F28" s="1"/>
    </row>
    <row r="29" spans="1:7" x14ac:dyDescent="0.25">
      <c r="A29">
        <v>29.4</v>
      </c>
      <c r="B29" t="s">
        <v>4</v>
      </c>
      <c r="C29">
        <v>1.26</v>
      </c>
      <c r="D29">
        <f t="shared" si="4"/>
        <v>0.94772470853704438</v>
      </c>
      <c r="F29" s="1"/>
    </row>
    <row r="30" spans="1:7" x14ac:dyDescent="0.25">
      <c r="A30">
        <v>34.6</v>
      </c>
      <c r="B30" t="s">
        <v>4</v>
      </c>
      <c r="C30">
        <v>-0.15</v>
      </c>
      <c r="D30">
        <f t="shared" si="4"/>
        <v>-0.11282437006393385</v>
      </c>
      <c r="F30" s="1"/>
    </row>
    <row r="31" spans="1:7" x14ac:dyDescent="0.25">
      <c r="A31">
        <v>5.6</v>
      </c>
      <c r="B31" t="s">
        <v>5</v>
      </c>
      <c r="C31">
        <v>-0.15</v>
      </c>
      <c r="D31">
        <f>C31*(20/($G$7*10))</f>
        <v>-8.4507042253521111E-2</v>
      </c>
      <c r="F31" s="1"/>
    </row>
    <row r="32" spans="1:7" x14ac:dyDescent="0.25">
      <c r="A32">
        <v>9.5</v>
      </c>
      <c r="B32" t="s">
        <v>5</v>
      </c>
      <c r="C32">
        <v>-0.04</v>
      </c>
      <c r="D32">
        <f t="shared" ref="D32:D37" si="5">C32*(20/($G$7*10))</f>
        <v>-2.2535211267605632E-2</v>
      </c>
      <c r="F32" s="1"/>
    </row>
    <row r="33" spans="1:10" x14ac:dyDescent="0.25">
      <c r="A33">
        <v>15.2</v>
      </c>
      <c r="B33" t="s">
        <v>5</v>
      </c>
      <c r="C33">
        <v>0.1</v>
      </c>
      <c r="D33">
        <f t="shared" si="5"/>
        <v>5.6338028169014079E-2</v>
      </c>
      <c r="F33" s="1"/>
    </row>
    <row r="34" spans="1:10" x14ac:dyDescent="0.25">
      <c r="A34">
        <v>20.100000000000001</v>
      </c>
      <c r="B34" t="s">
        <v>5</v>
      </c>
      <c r="C34">
        <v>0.27</v>
      </c>
      <c r="D34">
        <f t="shared" si="5"/>
        <v>0.15211267605633802</v>
      </c>
      <c r="F34" s="1"/>
    </row>
    <row r="35" spans="1:10" x14ac:dyDescent="0.25">
      <c r="A35">
        <v>24.9</v>
      </c>
      <c r="B35" t="s">
        <v>5</v>
      </c>
      <c r="C35">
        <v>1.29</v>
      </c>
      <c r="D35">
        <f t="shared" si="5"/>
        <v>0.72676056338028161</v>
      </c>
      <c r="F35" s="1"/>
    </row>
    <row r="36" spans="1:10" x14ac:dyDescent="0.25">
      <c r="A36">
        <v>30.2</v>
      </c>
      <c r="B36" t="s">
        <v>5</v>
      </c>
      <c r="C36">
        <v>2.0699999999999998</v>
      </c>
      <c r="D36">
        <f t="shared" si="5"/>
        <v>1.1661971830985913</v>
      </c>
      <c r="F36" s="1"/>
    </row>
    <row r="37" spans="1:10" x14ac:dyDescent="0.25">
      <c r="A37">
        <v>35.1</v>
      </c>
      <c r="B37" t="s">
        <v>5</v>
      </c>
      <c r="C37">
        <v>0.93</v>
      </c>
      <c r="D37">
        <f t="shared" si="5"/>
        <v>0.52394366197183095</v>
      </c>
      <c r="F37" s="1"/>
    </row>
    <row r="38" spans="1:10" x14ac:dyDescent="0.25">
      <c r="A38">
        <v>5.7</v>
      </c>
      <c r="B38" t="s">
        <v>6</v>
      </c>
      <c r="C38">
        <v>-0.66</v>
      </c>
      <c r="D38">
        <f>C38*(20/($G$8*10))</f>
        <v>-0.37789865445176063</v>
      </c>
      <c r="F38" s="1"/>
    </row>
    <row r="39" spans="1:10" x14ac:dyDescent="0.25">
      <c r="A39">
        <v>9.6</v>
      </c>
      <c r="B39" t="s">
        <v>6</v>
      </c>
      <c r="C39">
        <v>-0.55000000000000004</v>
      </c>
      <c r="D39">
        <f t="shared" ref="D39:D44" si="6">C39*(20/($G$8*10))</f>
        <v>-0.31491554537646721</v>
      </c>
      <c r="F39" s="1"/>
    </row>
    <row r="40" spans="1:10" x14ac:dyDescent="0.25">
      <c r="A40">
        <v>15.6</v>
      </c>
      <c r="B40" t="s">
        <v>6</v>
      </c>
      <c r="C40">
        <v>-0.28000000000000003</v>
      </c>
      <c r="D40">
        <f t="shared" si="6"/>
        <v>-0.16032064128256512</v>
      </c>
      <c r="F40" s="1"/>
    </row>
    <row r="41" spans="1:10" x14ac:dyDescent="0.25">
      <c r="A41">
        <v>20.100000000000001</v>
      </c>
      <c r="B41" t="s">
        <v>6</v>
      </c>
      <c r="C41">
        <v>-0.32</v>
      </c>
      <c r="D41">
        <f t="shared" si="6"/>
        <v>-0.18322359003721725</v>
      </c>
      <c r="F41" s="1"/>
    </row>
    <row r="42" spans="1:10" x14ac:dyDescent="0.25">
      <c r="A42">
        <v>24.8</v>
      </c>
      <c r="B42" t="s">
        <v>6</v>
      </c>
      <c r="C42">
        <v>-0.24</v>
      </c>
      <c r="D42">
        <f t="shared" si="6"/>
        <v>-0.13741769252791294</v>
      </c>
      <c r="F42" s="1"/>
    </row>
    <row r="43" spans="1:10" x14ac:dyDescent="0.25">
      <c r="A43">
        <v>30</v>
      </c>
      <c r="B43" t="s">
        <v>6</v>
      </c>
      <c r="C43">
        <v>-0.5</v>
      </c>
      <c r="D43">
        <f t="shared" si="6"/>
        <v>-0.28628685943315196</v>
      </c>
      <c r="F43" s="1"/>
    </row>
    <row r="44" spans="1:10" x14ac:dyDescent="0.25">
      <c r="A44">
        <v>35.1</v>
      </c>
      <c r="B44" t="s">
        <v>6</v>
      </c>
      <c r="C44">
        <v>-0.7</v>
      </c>
      <c r="D44">
        <f t="shared" si="6"/>
        <v>-0.40080160320641273</v>
      </c>
      <c r="F44" s="1"/>
    </row>
    <row r="45" spans="1:10" x14ac:dyDescent="0.25">
      <c r="A45">
        <v>5.7</v>
      </c>
      <c r="B45" t="s">
        <v>7</v>
      </c>
      <c r="C45">
        <v>1.1499999999999999</v>
      </c>
      <c r="D45">
        <f>C45*(20/($G$9*10))</f>
        <v>0.82526013634732709</v>
      </c>
      <c r="F45" s="1"/>
    </row>
    <row r="46" spans="1:10" x14ac:dyDescent="0.25">
      <c r="A46">
        <v>9.4</v>
      </c>
      <c r="B46" t="s">
        <v>7</v>
      </c>
      <c r="C46">
        <v>0.83</v>
      </c>
      <c r="D46">
        <f t="shared" ref="D46:D51" si="7">C46*(20/($G$9*10))</f>
        <v>0.59562253318981007</v>
      </c>
      <c r="F46" s="1" t="s">
        <v>27</v>
      </c>
      <c r="G46" t="s">
        <v>20</v>
      </c>
      <c r="H46" t="s">
        <v>21</v>
      </c>
      <c r="I46" t="s">
        <v>22</v>
      </c>
      <c r="J46" t="s">
        <v>28</v>
      </c>
    </row>
    <row r="47" spans="1:10" x14ac:dyDescent="0.25">
      <c r="A47">
        <v>16</v>
      </c>
      <c r="B47" t="s">
        <v>7</v>
      </c>
      <c r="C47">
        <v>0.85</v>
      </c>
      <c r="D47">
        <f t="shared" si="7"/>
        <v>0.60997488338715489</v>
      </c>
      <c r="F47" s="4">
        <f>AVERAGE(A17,A45)</f>
        <v>5.7</v>
      </c>
      <c r="G47" s="4">
        <f>AVERAGE(D17,D45)</f>
        <v>0.36966906354709383</v>
      </c>
    </row>
    <row r="48" spans="1:10" x14ac:dyDescent="0.25">
      <c r="A48">
        <v>19.899999999999999</v>
      </c>
      <c r="B48" t="s">
        <v>7</v>
      </c>
      <c r="C48">
        <v>0.85</v>
      </c>
      <c r="D48">
        <f t="shared" si="7"/>
        <v>0.60997488338715489</v>
      </c>
      <c r="F48" s="4">
        <f>AVERAGE(A18,A46)</f>
        <v>9.65</v>
      </c>
      <c r="G48" s="4">
        <f t="shared" ref="G48:G53" si="8">AVERAGE(D18,D46)</f>
        <v>0.63158522561671604</v>
      </c>
    </row>
    <row r="49" spans="1:9" x14ac:dyDescent="0.25">
      <c r="A49">
        <v>25</v>
      </c>
      <c r="B49" t="s">
        <v>7</v>
      </c>
      <c r="C49">
        <v>2.06</v>
      </c>
      <c r="D49">
        <f t="shared" si="7"/>
        <v>1.4782920703265165</v>
      </c>
      <c r="F49" s="4">
        <f t="shared" ref="F49:F52" si="9">AVERAGE(A19,A47)</f>
        <v>15.6</v>
      </c>
      <c r="G49" s="4">
        <f t="shared" si="8"/>
        <v>0.55283939146224892</v>
      </c>
    </row>
    <row r="50" spans="1:9" x14ac:dyDescent="0.25">
      <c r="A50">
        <v>30.4</v>
      </c>
      <c r="B50" t="s">
        <v>7</v>
      </c>
      <c r="C50">
        <v>2.93</v>
      </c>
      <c r="D50">
        <f t="shared" si="7"/>
        <v>2.1026193039110166</v>
      </c>
      <c r="F50" s="4">
        <f t="shared" si="9"/>
        <v>20.25</v>
      </c>
      <c r="G50" s="4">
        <f t="shared" si="8"/>
        <v>0.76433972193151534</v>
      </c>
    </row>
    <row r="51" spans="1:9" x14ac:dyDescent="0.25">
      <c r="A51">
        <v>35.9</v>
      </c>
      <c r="B51" t="s">
        <v>7</v>
      </c>
      <c r="C51">
        <v>2.77</v>
      </c>
      <c r="D51">
        <f t="shared" si="7"/>
        <v>1.9878005023322578</v>
      </c>
      <c r="F51" s="4">
        <f t="shared" si="9"/>
        <v>24.85</v>
      </c>
      <c r="G51" s="4">
        <f t="shared" si="8"/>
        <v>1.3372954072716523</v>
      </c>
    </row>
    <row r="52" spans="1:9" x14ac:dyDescent="0.25">
      <c r="A52">
        <v>6</v>
      </c>
      <c r="B52" t="s">
        <v>8</v>
      </c>
      <c r="C52">
        <v>-2.79</v>
      </c>
      <c r="D52">
        <f>C52*(20/($G$10*10))</f>
        <v>-2.1330275229357802</v>
      </c>
      <c r="F52" s="4">
        <f t="shared" si="9"/>
        <v>29.95</v>
      </c>
      <c r="G52" s="4">
        <f t="shared" si="8"/>
        <v>1.900615666496156</v>
      </c>
    </row>
    <row r="53" spans="1:9" x14ac:dyDescent="0.25">
      <c r="A53">
        <v>9.5</v>
      </c>
      <c r="B53" t="s">
        <v>8</v>
      </c>
      <c r="C53">
        <v>-2.2200000000000002</v>
      </c>
      <c r="D53">
        <f t="shared" ref="D53:D58" si="10">C53*(20/($G$10*10))</f>
        <v>-1.6972477064220188</v>
      </c>
      <c r="F53" s="4">
        <f>AVERAGE(A23,A51)</f>
        <v>35.549999999999997</v>
      </c>
      <c r="G53" s="4">
        <f t="shared" si="8"/>
        <v>1.5424792333207886</v>
      </c>
    </row>
    <row r="54" spans="1:9" x14ac:dyDescent="0.25">
      <c r="A54">
        <v>16.600000000000001</v>
      </c>
      <c r="B54" t="s">
        <v>8</v>
      </c>
      <c r="C54">
        <v>-0.4</v>
      </c>
      <c r="D54">
        <f t="shared" si="10"/>
        <v>-0.30581039755351691</v>
      </c>
      <c r="F54" s="4">
        <f>AVERAGE(A24,A52)</f>
        <v>5.9</v>
      </c>
      <c r="G54" s="4"/>
      <c r="H54">
        <f>AVERAGE(D24,D52)</f>
        <v>-1.1605340698545017</v>
      </c>
    </row>
    <row r="55" spans="1:9" x14ac:dyDescent="0.25">
      <c r="A55">
        <v>19.899999999999999</v>
      </c>
      <c r="B55" t="s">
        <v>8</v>
      </c>
      <c r="C55">
        <v>-0.11</v>
      </c>
      <c r="D55">
        <f t="shared" si="10"/>
        <v>-8.4097859327217139E-2</v>
      </c>
      <c r="F55" s="4">
        <f t="shared" ref="F55:F61" si="11">AVERAGE(A25,A53)</f>
        <v>9.65</v>
      </c>
      <c r="H55">
        <f t="shared" ref="H55:H60" si="12">AVERAGE(D25,D53)</f>
        <v>-0.50262911834827895</v>
      </c>
    </row>
    <row r="56" spans="1:9" x14ac:dyDescent="0.25">
      <c r="A56">
        <v>25</v>
      </c>
      <c r="B56" t="s">
        <v>8</v>
      </c>
      <c r="C56">
        <v>0.81</v>
      </c>
      <c r="D56">
        <f t="shared" si="10"/>
        <v>0.61926605504587173</v>
      </c>
      <c r="F56" s="4">
        <f t="shared" si="11"/>
        <v>15.9</v>
      </c>
      <c r="H56">
        <f t="shared" si="12"/>
        <v>3.8896230331929099E-2</v>
      </c>
    </row>
    <row r="57" spans="1:9" x14ac:dyDescent="0.25">
      <c r="A57">
        <v>30</v>
      </c>
      <c r="B57" t="s">
        <v>8</v>
      </c>
      <c r="C57">
        <v>1.29</v>
      </c>
      <c r="D57">
        <f t="shared" si="10"/>
        <v>0.98623853211009194</v>
      </c>
      <c r="F57" s="4">
        <f t="shared" si="11"/>
        <v>20.2</v>
      </c>
      <c r="H57">
        <f t="shared" si="12"/>
        <v>0.13470925010322113</v>
      </c>
    </row>
    <row r="58" spans="1:9" x14ac:dyDescent="0.25">
      <c r="A58">
        <v>35.4</v>
      </c>
      <c r="B58" t="s">
        <v>8</v>
      </c>
      <c r="C58">
        <v>-0.63</v>
      </c>
      <c r="D58">
        <f t="shared" si="10"/>
        <v>-0.48165137614678905</v>
      </c>
      <c r="F58" s="4">
        <f>AVERAGE(A28,A56)</f>
        <v>24.8</v>
      </c>
      <c r="H58">
        <f t="shared" si="12"/>
        <v>0.62930207603741506</v>
      </c>
    </row>
    <row r="59" spans="1:9" x14ac:dyDescent="0.25">
      <c r="A59">
        <v>6</v>
      </c>
      <c r="B59" t="s">
        <v>9</v>
      </c>
      <c r="C59">
        <v>-1.1100000000000001</v>
      </c>
      <c r="D59">
        <f>C59*(20/($G$11*10))</f>
        <v>-0.60655737704918034</v>
      </c>
      <c r="F59" s="4">
        <f t="shared" si="11"/>
        <v>29.7</v>
      </c>
      <c r="H59">
        <f t="shared" si="12"/>
        <v>0.96698162032356816</v>
      </c>
    </row>
    <row r="60" spans="1:9" x14ac:dyDescent="0.25">
      <c r="A60">
        <v>9.8000000000000007</v>
      </c>
      <c r="B60" t="s">
        <v>9</v>
      </c>
      <c r="C60">
        <v>-0.5</v>
      </c>
      <c r="D60">
        <f t="shared" ref="D60:D65" si="13">C60*(20/($G$11*10))</f>
        <v>-0.27322404371584696</v>
      </c>
      <c r="F60" s="4">
        <f>AVERAGE(A30,A58)</f>
        <v>35</v>
      </c>
      <c r="H60">
        <f t="shared" si="12"/>
        <v>-0.29723787310536143</v>
      </c>
    </row>
    <row r="61" spans="1:9" x14ac:dyDescent="0.25">
      <c r="A61">
        <v>16.5</v>
      </c>
      <c r="B61" t="s">
        <v>9</v>
      </c>
      <c r="C61">
        <v>0.53</v>
      </c>
      <c r="D61">
        <f t="shared" si="13"/>
        <v>0.2896174863387978</v>
      </c>
      <c r="F61" s="4">
        <f>AVERAGE(A31,A59)</f>
        <v>5.8</v>
      </c>
      <c r="I61">
        <f>AVERAGE(D31,D59)</f>
        <v>-0.34553220965135073</v>
      </c>
    </row>
    <row r="62" spans="1:9" x14ac:dyDescent="0.25">
      <c r="A62">
        <v>19.8</v>
      </c>
      <c r="B62" t="s">
        <v>9</v>
      </c>
      <c r="C62">
        <v>0.98</v>
      </c>
      <c r="D62">
        <f t="shared" si="13"/>
        <v>0.53551912568306004</v>
      </c>
      <c r="F62" s="4">
        <f t="shared" ref="F62:F66" si="14">AVERAGE(A32,A60)</f>
        <v>9.65</v>
      </c>
      <c r="I62">
        <f t="shared" ref="I62:I67" si="15">AVERAGE(D32,D60)</f>
        <v>-0.14787962749172628</v>
      </c>
    </row>
    <row r="63" spans="1:9" x14ac:dyDescent="0.25">
      <c r="A63">
        <v>24.9</v>
      </c>
      <c r="B63" t="s">
        <v>9</v>
      </c>
      <c r="C63">
        <v>1.66</v>
      </c>
      <c r="D63">
        <f t="shared" si="13"/>
        <v>0.90710382513661192</v>
      </c>
      <c r="F63" s="4">
        <f t="shared" si="14"/>
        <v>15.85</v>
      </c>
      <c r="I63">
        <f t="shared" si="15"/>
        <v>0.17297775725390593</v>
      </c>
    </row>
    <row r="64" spans="1:9" x14ac:dyDescent="0.25">
      <c r="A64">
        <v>30</v>
      </c>
      <c r="B64" t="s">
        <v>9</v>
      </c>
      <c r="C64">
        <v>2.2799999999999998</v>
      </c>
      <c r="D64">
        <f t="shared" si="13"/>
        <v>1.2459016393442621</v>
      </c>
      <c r="F64" s="4">
        <f t="shared" si="14"/>
        <v>19.950000000000003</v>
      </c>
      <c r="I64">
        <f t="shared" si="15"/>
        <v>0.34381590086969904</v>
      </c>
    </row>
    <row r="65" spans="1:10" x14ac:dyDescent="0.25">
      <c r="A65">
        <v>35.4</v>
      </c>
      <c r="B65" t="s">
        <v>9</v>
      </c>
      <c r="C65">
        <v>0.75</v>
      </c>
      <c r="D65">
        <f t="shared" si="13"/>
        <v>0.40983606557377045</v>
      </c>
      <c r="F65" s="4">
        <f t="shared" si="14"/>
        <v>24.9</v>
      </c>
      <c r="I65">
        <f t="shared" si="15"/>
        <v>0.81693219425844676</v>
      </c>
    </row>
    <row r="66" spans="1:10" x14ac:dyDescent="0.25">
      <c r="A66">
        <v>6.2</v>
      </c>
      <c r="B66" t="s">
        <v>10</v>
      </c>
      <c r="C66">
        <v>-0.54</v>
      </c>
      <c r="D66">
        <f>C66*(20/($G$12*10))</f>
        <v>-0.28110359187922956</v>
      </c>
      <c r="F66" s="4">
        <f t="shared" si="14"/>
        <v>30.1</v>
      </c>
      <c r="I66">
        <f t="shared" si="15"/>
        <v>1.2060494112214268</v>
      </c>
    </row>
    <row r="67" spans="1:10" x14ac:dyDescent="0.25">
      <c r="A67">
        <v>9.1999999999999993</v>
      </c>
      <c r="B67" t="s">
        <v>10</v>
      </c>
      <c r="C67">
        <v>0.56999999999999995</v>
      </c>
      <c r="D67">
        <f t="shared" ref="D67:D72" si="16">C67*(20/($G$12*10))</f>
        <v>0.29672045809474229</v>
      </c>
      <c r="F67" s="4">
        <f>AVERAGE(A37,A65)</f>
        <v>35.25</v>
      </c>
      <c r="I67">
        <f t="shared" si="15"/>
        <v>0.46688986377280073</v>
      </c>
    </row>
    <row r="68" spans="1:10" x14ac:dyDescent="0.25">
      <c r="A68">
        <v>16.899999999999999</v>
      </c>
      <c r="B68" t="s">
        <v>10</v>
      </c>
      <c r="C68">
        <v>0.44</v>
      </c>
      <c r="D68">
        <f t="shared" si="16"/>
        <v>0.22904737116085372</v>
      </c>
      <c r="F68" s="4">
        <f>AVERAGE(A38,A66)</f>
        <v>5.95</v>
      </c>
      <c r="J68">
        <f>AVERAGE(D38,D66)</f>
        <v>-0.32950112316549507</v>
      </c>
    </row>
    <row r="69" spans="1:10" x14ac:dyDescent="0.25">
      <c r="A69">
        <v>19.8</v>
      </c>
      <c r="B69" t="s">
        <v>10</v>
      </c>
      <c r="C69">
        <v>0.26</v>
      </c>
      <c r="D69">
        <f t="shared" si="16"/>
        <v>0.1353461738677772</v>
      </c>
      <c r="F69" s="4">
        <f t="shared" ref="F69:F74" si="17">AVERAGE(A39,A67)</f>
        <v>9.3999999999999986</v>
      </c>
      <c r="J69">
        <f t="shared" ref="J69:J74" si="18">AVERAGE(D39,D67)</f>
        <v>-9.0975436408624599E-3</v>
      </c>
    </row>
    <row r="70" spans="1:10" x14ac:dyDescent="0.25">
      <c r="A70">
        <v>24.9</v>
      </c>
      <c r="B70" t="s">
        <v>10</v>
      </c>
      <c r="C70">
        <v>0.3</v>
      </c>
      <c r="D70">
        <f t="shared" si="16"/>
        <v>0.15616866215512754</v>
      </c>
      <c r="F70" s="4">
        <f t="shared" si="17"/>
        <v>16.25</v>
      </c>
      <c r="J70">
        <f t="shared" si="18"/>
        <v>3.4363364939144297E-2</v>
      </c>
    </row>
    <row r="71" spans="1:10" x14ac:dyDescent="0.25">
      <c r="A71">
        <v>30.1</v>
      </c>
      <c r="B71" t="s">
        <v>10</v>
      </c>
      <c r="C71">
        <v>0.28000000000000003</v>
      </c>
      <c r="D71">
        <f t="shared" si="16"/>
        <v>0.14575741801145237</v>
      </c>
      <c r="F71" s="4">
        <f t="shared" si="17"/>
        <v>19.950000000000003</v>
      </c>
      <c r="J71">
        <f t="shared" si="18"/>
        <v>-2.3938708084720026E-2</v>
      </c>
    </row>
    <row r="72" spans="1:10" x14ac:dyDescent="0.25">
      <c r="A72">
        <v>35.299999999999997</v>
      </c>
      <c r="B72" t="s">
        <v>10</v>
      </c>
      <c r="C72">
        <v>-0.21</v>
      </c>
      <c r="D72">
        <f t="shared" si="16"/>
        <v>-0.10931806350858927</v>
      </c>
      <c r="F72" s="4">
        <f t="shared" si="17"/>
        <v>24.85</v>
      </c>
      <c r="J72">
        <f t="shared" si="18"/>
        <v>9.375484813607296E-3</v>
      </c>
    </row>
    <row r="73" spans="1:10" x14ac:dyDescent="0.25">
      <c r="F73" s="4">
        <f>AVERAGE(A43,A71)</f>
        <v>30.05</v>
      </c>
      <c r="J73">
        <f t="shared" si="18"/>
        <v>-7.0264720710849798E-2</v>
      </c>
    </row>
    <row r="74" spans="1:10" x14ac:dyDescent="0.25">
      <c r="F74" s="4">
        <f t="shared" si="17"/>
        <v>35.200000000000003</v>
      </c>
      <c r="J74">
        <f t="shared" si="18"/>
        <v>-0.25505983335750099</v>
      </c>
    </row>
  </sheetData>
  <sortState ref="A17:D72">
    <sortCondition ref="B17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2013-09-17T22:05:12Z</dcterms:created>
  <dcterms:modified xsi:type="dcterms:W3CDTF">2013-11-27T04:37:54Z</dcterms:modified>
</cp:coreProperties>
</file>